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C12" i="1"/>
  <c r="D12" i="1"/>
  <c r="E14" i="1" l="1"/>
  <c r="E15" i="1" s="1"/>
  <c r="F11" i="1" s="1"/>
  <c r="F10" i="1" l="1"/>
  <c r="G10" i="1" s="1"/>
  <c r="F8" i="1"/>
  <c r="F9" i="1"/>
  <c r="G9" i="1" s="1"/>
  <c r="G8" i="1" l="1"/>
  <c r="M12" i="1"/>
  <c r="G11" i="1"/>
  <c r="Q12" i="1"/>
  <c r="J13" i="1"/>
  <c r="Q13" i="1"/>
  <c r="J12" i="1"/>
  <c r="E13" i="1"/>
  <c r="M13" i="1"/>
  <c r="D13" i="1"/>
  <c r="C13" i="1"/>
  <c r="J20" i="1" l="1"/>
  <c r="Q20" i="1"/>
  <c r="M20" i="1"/>
  <c r="E20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2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3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3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4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
</t>
        </r>
      </text>
    </comment>
    <comment ref="B15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0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20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20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<sst xmlns="http://schemas.openxmlformats.org/spreadsheetml/2006/main" count="39" uniqueCount="33">
  <si>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</si>
  <si>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</si>
  <si>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</si>
  <si>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</si>
  <si>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</si>
  <si>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</si>
  <si>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</si>
  <si>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</si>
  <si>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</si>
  <si>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</si>
  <si>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</si>
  <si>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</si>
  <si>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</si>
  <si>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</si>
  <si>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</si>
  <si>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</si>
  <si>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</si>
  <si>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Odontología y Maxilofacial en Majadahonda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</si>
  <si>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</si>
  <si>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</si>
  <si>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</si>
  <si>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9 : Servicio de Cirugía Oral y </t>
    </r>
    <r>
      <rPr>
        <b/>
        <sz val="10"/>
        <color rgb="FF000000"/>
        <rFont val="Calibri"/>
        <family val="2"/>
      </rPr>
      <t>Maxilofacial</t>
    </r>
    <r>
      <rPr>
        <sz val="10"/>
        <color rgb="FF000000"/>
        <rFont val="Calibri"/>
        <family val="2"/>
      </rPr>
      <t xml:space="preserve"> - Odontología para el Hospital FREMAP de Majadahonda.</t>
    </r>
  </si>
  <si>
    <r>
      <rPr>
        <b/>
        <sz val="10"/>
        <color rgb="FF000000"/>
        <rFont val="Calibri"/>
        <family val="2"/>
      </rPr>
      <t>Maxilofacial:</t>
    </r>
    <r>
      <rPr>
        <sz val="10"/>
        <color rgb="FF000000"/>
        <rFont val="Calibri"/>
        <family val="2"/>
      </rPr>
      <t xml:space="preserve"> • Nº de procedimientos quirúrgicos de Reducción de fractura nasal (abiertas y cerradas).</t>
    </r>
  </si>
  <si>
    <r>
      <rPr>
        <b/>
        <sz val="10"/>
        <color rgb="FF000000"/>
        <rFont val="Calibri"/>
        <family val="2"/>
      </rPr>
      <t>Odontologia:</t>
    </r>
    <r>
      <rPr>
        <sz val="10"/>
        <color rgb="FF000000"/>
        <rFont val="Calibri"/>
        <family val="2"/>
      </rPr>
      <t xml:space="preserve">  • Nº de tratamientos de traumatismos alveolodentarios y de fracturas dentarias.</t>
    </r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</si>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</sst>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justify" vertical="center" wrapText="1"/>
    </xf>
    <xf numFmtId="0" fontId="16" fillId="0" borderId="35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left" vertical="center" wrapText="1"/>
    </xf>
    <xf numFmtId="0" fontId="16" fillId="2" borderId="27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8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8" style="6" customWidth="1"/>
    <col min="10" max="10" width="28" style="6" customWidth="1"/>
    <col min="11" max="11" width="4.5703125" style="6" customWidth="1"/>
    <col min="12" max="12" width="50.28515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92" t="s">
        <v>17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103" t="s">
        <v>28</v>
      </c>
      <c r="D5" s="104"/>
      <c r="E5" s="104"/>
      <c r="F5" s="105"/>
      <c r="G5" s="14"/>
      <c r="H5" s="14"/>
      <c r="I5" s="123" t="s">
        <v>28</v>
      </c>
      <c r="J5" s="113"/>
      <c r="K5" s="14"/>
      <c r="L5" s="124" t="s">
        <v>28</v>
      </c>
      <c r="M5" s="116"/>
      <c r="N5" s="14"/>
      <c r="O5" s="95" t="s">
        <v>28</v>
      </c>
      <c r="P5" s="96"/>
      <c r="Q5" s="9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106" t="s">
        <v>4</v>
      </c>
      <c r="D6" s="107"/>
      <c r="E6" s="107"/>
      <c r="F6" s="108"/>
      <c r="G6" s="14"/>
      <c r="H6" s="14"/>
      <c r="I6" s="114" t="s">
        <v>5</v>
      </c>
      <c r="J6" s="115"/>
      <c r="K6" s="14"/>
      <c r="L6" s="117" t="s">
        <v>6</v>
      </c>
      <c r="M6" s="118"/>
      <c r="N6" s="14"/>
      <c r="O6" s="98" t="s">
        <v>7</v>
      </c>
      <c r="P6" s="99"/>
      <c r="Q6" s="10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79" t="s">
        <v>3</v>
      </c>
      <c r="M7" s="80"/>
      <c r="N7" s="14"/>
      <c r="O7" s="10" t="s">
        <v>19</v>
      </c>
      <c r="P7" s="10" t="s">
        <v>20</v>
      </c>
      <c r="Q7" s="10" t="s">
        <v>26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19" t="s">
        <v>16</v>
      </c>
      <c r="C8" s="44"/>
      <c r="D8" s="45"/>
      <c r="E8" s="46"/>
      <c r="F8" s="20" t="str">
        <f>IF(AND(C8&lt;&gt;"",D8&lt;&gt;"",E8&lt;&gt;""),IF(E8&gt;=$E$15,"SI","NO"),"")</f>
        <v/>
      </c>
      <c r="G8" s="23" t="str">
        <f>IF(F8&lt;&gt;"",IF(F8="NO",0,1),"")</f>
        <v/>
      </c>
      <c r="H8" s="14"/>
      <c r="I8" s="53"/>
      <c r="J8" s="54"/>
      <c r="K8" s="17"/>
      <c r="L8" s="81"/>
      <c r="M8" s="82"/>
      <c r="N8" s="17"/>
      <c r="O8" s="59"/>
      <c r="P8" s="60"/>
      <c r="Q8" s="63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120"/>
      <c r="C9" s="47"/>
      <c r="D9" s="48"/>
      <c r="E9" s="49"/>
      <c r="F9" s="21" t="str">
        <f>IF(AND(C9&lt;&gt;"",D9&lt;&gt;"",E9&lt;&gt;""),IF(E9&gt;=$E$15,"SI","NO"),"")</f>
        <v/>
      </c>
      <c r="G9" s="24" t="str">
        <f t="shared" ref="G9:G11" si="0">IF(F9&lt;&gt;"",IF(F9="NO",0,1),"")</f>
        <v/>
      </c>
      <c r="H9" s="14"/>
      <c r="I9" s="55"/>
      <c r="J9" s="56"/>
      <c r="K9" s="17"/>
      <c r="L9" s="109"/>
      <c r="M9" s="110"/>
      <c r="N9" s="17"/>
      <c r="O9" s="61"/>
      <c r="P9" s="62"/>
      <c r="Q9" s="64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x14ac:dyDescent="0.25">
      <c r="A10" s="14"/>
      <c r="B10" s="120"/>
      <c r="C10" s="47"/>
      <c r="D10" s="48"/>
      <c r="E10" s="49"/>
      <c r="F10" s="21" t="str">
        <f>IF(AND(C10&lt;&gt;"",D10&lt;&gt;"",E10&lt;&gt;""),IF(E10&gt;=$E$15,"SI","NO"),"")</f>
        <v/>
      </c>
      <c r="G10" s="24" t="str">
        <f t="shared" si="0"/>
        <v/>
      </c>
      <c r="H10" s="14"/>
      <c r="I10" s="55"/>
      <c r="J10" s="56"/>
      <c r="K10" s="17"/>
      <c r="L10" s="109"/>
      <c r="M10" s="110"/>
      <c r="N10" s="17"/>
      <c r="O10" s="61"/>
      <c r="P10" s="62"/>
      <c r="Q10" s="64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20"/>
      <c r="C11" s="50"/>
      <c r="D11" s="51"/>
      <c r="E11" s="52"/>
      <c r="F11" s="22" t="str">
        <f>IF(AND(C11&lt;&gt;"",D11&lt;&gt;"",E11&lt;&gt;""),IF(E11&gt;=$E$15,"SI","NO"),"")</f>
        <v/>
      </c>
      <c r="G11" s="25" t="str">
        <f t="shared" si="0"/>
        <v/>
      </c>
      <c r="H11" s="14"/>
      <c r="I11" s="57"/>
      <c r="J11" s="58"/>
      <c r="K11" s="17"/>
      <c r="L11" s="111"/>
      <c r="M11" s="112"/>
      <c r="N11" s="17"/>
      <c r="O11" s="61"/>
      <c r="P11" s="62"/>
      <c r="Q11" s="64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" t="s">
        <v>10</v>
      </c>
      <c r="C12" s="41">
        <f>COUNTIFS(C8:C11,"&lt;&gt;",D8:D11,"&lt;&gt;",E8:E11,"&lt;&gt;")</f>
        <v>0</v>
      </c>
      <c r="D12" s="11">
        <f>SUMIFS(D8:D11,C8:C11,"&lt;&gt;",D8:D11,"&lt;&gt;",E8:E11,"&lt;&gt;")</f>
        <v>0</v>
      </c>
      <c r="E12" s="68">
        <f>SUMIFS(E8:E11,C8:C11,"&lt;&gt;",D8:D11,"&lt;&gt;",E8:E11,"&lt;&gt;")</f>
        <v>0</v>
      </c>
      <c r="F12" s="14"/>
      <c r="G12" s="14"/>
      <c r="H12" s="14"/>
      <c r="I12" s="67" t="s">
        <v>12</v>
      </c>
      <c r="J12" s="70">
        <f>SUMIFS(I8:I11,F8:F11,"SI")</f>
        <v>0</v>
      </c>
      <c r="K12" s="17"/>
      <c r="L12" s="4" t="s">
        <v>13</v>
      </c>
      <c r="M12" s="41">
        <f>COUNTIFS(F8:F11,"SI",L8:L11,"SI")</f>
        <v>0</v>
      </c>
      <c r="N12" s="17"/>
      <c r="O12" s="101" t="s">
        <v>27</v>
      </c>
      <c r="P12" s="102"/>
      <c r="Q12" s="71">
        <f>SUMIFS(Q8:Q11,F8:F11,"SI")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" t="s">
        <v>11</v>
      </c>
      <c r="C13" s="43">
        <f>COUNTIFS(F8:F11,"SI")</f>
        <v>0</v>
      </c>
      <c r="D13" s="12">
        <f>SUMIFS(D8:D11,F8:F11,"SI")</f>
        <v>0</v>
      </c>
      <c r="E13" s="69">
        <f>SUMIFS(E8:E11,F8:F11,"SI")</f>
        <v>0</v>
      </c>
      <c r="F13" s="14"/>
      <c r="G13" s="14"/>
      <c r="H13" s="14"/>
      <c r="I13" s="2" t="s">
        <v>11</v>
      </c>
      <c r="J13" s="42">
        <f>COUNTIFS(F8:F11,"SI")</f>
        <v>0</v>
      </c>
      <c r="K13" s="17"/>
      <c r="L13" s="4" t="s">
        <v>11</v>
      </c>
      <c r="M13" s="41">
        <f>COUNTIFS(F8:F11,"SI")</f>
        <v>0</v>
      </c>
      <c r="N13" s="17"/>
      <c r="O13" s="101" t="s">
        <v>11</v>
      </c>
      <c r="P13" s="102"/>
      <c r="Q13" s="43">
        <f>COUNTIFS(F8:F11,"SI")</f>
        <v>0</v>
      </c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6.5" customHeight="1" thickBot="1" x14ac:dyDescent="0.3">
      <c r="A14" s="14"/>
      <c r="B14" s="83" t="s">
        <v>14</v>
      </c>
      <c r="C14" s="84"/>
      <c r="D14" s="85"/>
      <c r="E14" s="7">
        <f>IFERROR(E12/C12,0)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5" thickBot="1" x14ac:dyDescent="0.3">
      <c r="A15" s="14"/>
      <c r="B15" s="86" t="s">
        <v>15</v>
      </c>
      <c r="C15" s="87"/>
      <c r="D15" s="88"/>
      <c r="E15" s="7">
        <f>E14-(E14*0.1)</f>
        <v>0</v>
      </c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6"/>
      <c r="L17" s="16"/>
      <c r="M17" s="16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6"/>
      <c r="K18" s="17"/>
      <c r="L18" s="17"/>
      <c r="M18" s="17"/>
      <c r="N18" s="17"/>
      <c r="O18" s="17"/>
      <c r="P18" s="14"/>
      <c r="Q18" s="14"/>
      <c r="R18" s="14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0"/>
      <c r="C19" s="30"/>
      <c r="D19" s="30"/>
      <c r="E19" s="30"/>
      <c r="F19" s="30"/>
      <c r="G19" s="30"/>
      <c r="H19" s="30"/>
      <c r="I19" s="30"/>
      <c r="J19" s="31"/>
      <c r="K19" s="32"/>
      <c r="L19" s="32"/>
      <c r="M19" s="32"/>
      <c r="N19" s="32"/>
      <c r="O19" s="32"/>
      <c r="P19" s="30"/>
      <c r="Q19" s="30"/>
      <c r="R19" s="3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20.25" customHeight="1" thickBot="1" x14ac:dyDescent="0.3">
      <c r="A20" s="28"/>
      <c r="B20" s="89" t="s">
        <v>29</v>
      </c>
      <c r="C20" s="90"/>
      <c r="D20" s="91"/>
      <c r="E20" s="77">
        <f>IFERROR((D13/C13)*(E13/C13),0)</f>
        <v>0</v>
      </c>
      <c r="F20" s="78"/>
      <c r="G20" s="26"/>
      <c r="H20" s="26"/>
      <c r="I20" s="3" t="s">
        <v>30</v>
      </c>
      <c r="J20" s="65">
        <f>IFERROR(J12/J13,0)</f>
        <v>0</v>
      </c>
      <c r="K20" s="39"/>
      <c r="L20" s="5" t="s">
        <v>31</v>
      </c>
      <c r="M20" s="66">
        <f>IFERROR(M12/M13,0)</f>
        <v>0</v>
      </c>
      <c r="N20" s="40"/>
      <c r="O20" s="75" t="s">
        <v>32</v>
      </c>
      <c r="P20" s="76"/>
      <c r="Q20" s="7">
        <f>IFERROR(Q12/Q13,0)</f>
        <v>0</v>
      </c>
      <c r="R20" s="38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3.5" thickBot="1" x14ac:dyDescent="0.3">
      <c r="A21" s="29"/>
      <c r="B21" s="34"/>
      <c r="C21" s="34"/>
      <c r="D21" s="34"/>
      <c r="E21" s="34"/>
      <c r="F21" s="34"/>
      <c r="G21" s="34"/>
      <c r="H21" s="34"/>
      <c r="I21" s="34"/>
      <c r="J21" s="35"/>
      <c r="K21" s="36"/>
      <c r="L21" s="36"/>
      <c r="M21" s="36"/>
      <c r="N21" s="36"/>
      <c r="O21" s="36"/>
      <c r="P21" s="34"/>
      <c r="Q21" s="34"/>
      <c r="R21" s="37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</sheetData>
  <sheetProtection password="DA91" sheet="1" selectLockedCells="1"/>
  <mergeCells count="22">
    <mergeCell ref="A2:R2"/>
    <mergeCell ref="O5:Q5"/>
    <mergeCell ref="O6:Q6"/>
    <mergeCell ref="O12:P12"/>
    <mergeCell ref="O13:P13"/>
    <mergeCell ref="C5:F5"/>
    <mergeCell ref="C6:F6"/>
    <mergeCell ref="L10:M10"/>
    <mergeCell ref="L11:M11"/>
    <mergeCell ref="I5:J5"/>
    <mergeCell ref="I6:J6"/>
    <mergeCell ref="L5:M5"/>
    <mergeCell ref="L6:M6"/>
    <mergeCell ref="B8:B11"/>
    <mergeCell ref="L9:M9"/>
    <mergeCell ref="O20:P20"/>
    <mergeCell ref="E20:F20"/>
    <mergeCell ref="L7:M7"/>
    <mergeCell ref="L8:M8"/>
    <mergeCell ref="B14:D14"/>
    <mergeCell ref="B15:D15"/>
    <mergeCell ref="B20:D20"/>
  </mergeCells>
  <conditionalFormatting sqref="I9:J9 L9 O9:Q9">
    <cfRule type="expression" dxfId="3" priority="54">
      <formula>$F$9&lt;&gt;"SI"</formula>
    </cfRule>
  </conditionalFormatting>
  <conditionalFormatting sqref="I10:J10 L10 O10:Q10">
    <cfRule type="expression" dxfId="2" priority="53">
      <formula>$F$10&lt;&gt;"SI"</formula>
    </cfRule>
  </conditionalFormatting>
  <conditionalFormatting sqref="I11:J11 L11 O11:Q11">
    <cfRule type="expression" dxfId="1" priority="52">
      <formula>$F$11&lt;&gt;"SI"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11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1">
      <formula1>0.00001</formula1>
      <formula2>1000</formula2>
    </dataValidation>
    <dataValidation type="whole" allowBlank="1" showInputMessage="1" showErrorMessage="1" error="Debe introducir un valor numérico entero superior a 0." sqref="E8:E11 I8:I11">
      <formula1>0</formula1>
      <formula2>10000000</formula2>
    </dataValidation>
    <dataValidation type="custom" allowBlank="1" showInputMessage="1" showErrorMessage="1" errorTitle="Error en celda" error="La celda sólo admite el valor SI o NO" sqref="L8:M11">
      <formula1>(OR(L8="SI",L8="NO"))</formula1>
    </dataValidation>
    <dataValidation type="whole" allowBlank="1" showInputMessage="1" showErrorMessage="1" error="Debe introducir un valor numérico entero superior a 0." sqref="Q8:Q11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B12" sqref="B12:B13"/>
    </sheetView>
  </sheetViews>
  <sheetFormatPr baseColWidth="10" defaultRowHeight="15" x14ac:dyDescent="0.25"/>
  <cols>
    <col min="2" max="2" width="26" customWidth="1"/>
    <col min="3" max="3" width="96.85546875" customWidth="1"/>
  </cols>
  <sheetData>
    <row r="6" spans="2:3" x14ac:dyDescent="0.25">
      <c r="B6" s="74" t="s">
        <v>24</v>
      </c>
      <c r="C6" s="74" t="s">
        <v>25</v>
      </c>
    </row>
    <row r="7" spans="2:3" ht="37.5" customHeight="1" x14ac:dyDescent="0.25">
      <c r="B7" s="121" t="s">
        <v>21</v>
      </c>
      <c r="C7" s="73" t="s">
        <v>22</v>
      </c>
    </row>
    <row r="8" spans="2:3" ht="54.75" customHeight="1" thickBot="1" x14ac:dyDescent="0.3">
      <c r="B8" s="122"/>
      <c r="C8" s="72" t="s">
        <v>23</v>
      </c>
    </row>
  </sheetData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2018-10-30T12:23:07Z</dcterms:modified>
</cp:coreProperties>
</file>